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Решение№80 от 20.09.2023\"/>
    </mc:Choice>
  </mc:AlternateContent>
  <xr:revisionPtr revIDLastSave="0" documentId="13_ncr:1_{188EA4AB-3B7F-47A4-AFBC-8BCF822102AB}" xr6:coauthVersionLast="47" xr6:coauthVersionMax="47" xr10:uidLastSave="{00000000-0000-0000-0000-000000000000}"/>
  <bookViews>
    <workbookView xWindow="3975" yWindow="330" windowWidth="18465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года'!$A$1:$AU$83</definedName>
  </definedNames>
  <calcPr calcId="191029"/>
</workbook>
</file>

<file path=xl/calcChain.xml><?xml version="1.0" encoding="utf-8"?>
<calcChain xmlns="http://schemas.openxmlformats.org/spreadsheetml/2006/main">
  <c r="AP16" i="1" l="1"/>
  <c r="BB78" i="1" l="1"/>
  <c r="AU16" i="1"/>
  <c r="AU15" i="1"/>
  <c r="AP15" i="1"/>
  <c r="AA16" i="1"/>
  <c r="AA15" i="1" l="1"/>
</calcChain>
</file>

<file path=xl/sharedStrings.xml><?xml version="1.0" encoding="utf-8"?>
<sst xmlns="http://schemas.openxmlformats.org/spreadsheetml/2006/main" count="727" uniqueCount="193">
  <si>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</si>
  <si>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</si>
  <si>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</si>
  <si>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</si>
  <si>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</si>
  <si>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</si>
  <si>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</si>
  <si>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</si>
  <si>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</si>
  <si>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</si>
  <si>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</si>
  <si>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</si>
  <si>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</si>
  <si>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</si>
  <si>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</si>
  <si>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</si>
  <si>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</si>
  <si>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</si>
  <si>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</si>
  <si>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</si>
  <si>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</si>
  <si>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</si>
  <si>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</si>
  <si>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</si>
  <si>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</si>
  <si>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</si>
  <si>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</si>
  <si>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</si>
  <si>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</si>
  <si>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</si>
  <si>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</si>
  <si>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</si>
  <si>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</si>
  <si>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</si>
  <si>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</si>
  <si>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</si>
  <si>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</si>
  <si>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</si>
  <si>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</si>
  <si>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</si>
  <si>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</si>
  <si>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</si>
  <si>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</si>
  <si>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</si>
  <si>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</si>
  <si>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</si>
  <si>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</si>
  <si>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</si>
  <si>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</si>
  <si>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</si>
  <si>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</si>
  <si>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</si>
  <si>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</si>
  <si>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</si>
  <si>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</si>
  <si>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</si>
  <si>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</si>
  <si>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</si>
  <si>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</si>
  <si>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</si>
  <si>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</si>
  <si>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</si>
  <si>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</si>
  <si>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</si>
  <si>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</si>
  <si>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</si>
  <si>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</si>
  <si>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</si>
  <si>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</si>
  <si>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</si>
  <si>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</si>
  <si>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</si>
  <si>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</si>
  <si>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</si>
  <si>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</si>
  <si>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</si>
  <si>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</si>
  <si>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</si>
  <si>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</si>
  <si>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</si>
  <si>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</si>
  <si>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</si>
  <si>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</si>
  <si>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</si>
  <si>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</si>
  <si>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</si>
  <si>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</si>
  <si>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</si>
  <si>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</si>
  <si>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</si>
  <si>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</si>
  <si>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</si>
  <si>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</si>
  <si>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</si>
  <si>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</si>
  <si>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</si>
  <si>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</si>
  <si>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</si>
  <si>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</si>
  <si>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</si>
  <si>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</si>
  <si>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</si>
  <si>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</si>
  <si>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</si>
  <si>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</si>
  <si>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</si>
  <si>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</si>
  <si>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</si>
  <si>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</si>
  <si>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</si>
  <si>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</si>
  <si>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</si>
  <si>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</si>
  <si>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</si>
  <si>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</si>
  <si>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</si>
  <si>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</si>
  <si>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</si>
  <si>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</si>
  <si>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</si>
  <si>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</si>
  <si>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</si>
  <si>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</si>
  <si>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</si>
  <si>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</si>
  <si>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</si>
  <si>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</si>
  <si>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</si>
  <si>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</si>
  <si>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</si>
  <si>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</si>
  <si>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</si>
  <si>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</si>
  <si>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</si>
  <si>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</si>
  <si>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</si>
  <si>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</si>
  <si>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</si>
  <si>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</si>
  <si>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</si>
  <si>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</si>
  <si>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</si>
  <si>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</si>
  <si>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</si>
  <si>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</si>
  <si>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</si>
  <si>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</si>
  <si>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</si>
  <si>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</si>
  <si>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</si>
  <si>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</si>
  <si>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</si>
  <si>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</si>
  <si>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</si>
  <si>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</si>
  <si>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</si>
  <si>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</si>
  <si>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</si>
  <si>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</si>
  <si>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</si>
  <si>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</si>
  <si>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</si>
  <si>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</si>
  <si>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</si>
  <si>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</si>
  <si>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</si>
  <si>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</si>
  <si>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</si>
  <si>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</si>
  <si>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</si>
  <si>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</si>
  <si>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</si>
  <si>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</si>
  <si>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</si>
  <si>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</si>
  <si>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</si>
  <si>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</si>
  <si>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</si>
  <si>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</si>
  <si>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</si>
  <si>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</si>
  <si>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</si>
  <si>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</si>
  <si>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</si>
  <si>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</si>
  <si>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</si>
  <si>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</si>
  <si>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</si>
  <si>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</si>
  <si>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</si>
  <si>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</si>
  <si>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</si>
  <si>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от 20.09.2023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</si>
</sst>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3"/>
  <sheetViews>
    <sheetView showGridLines="0" tabSelected="1" view="pageBreakPreview" topLeftCell="A71" zoomScale="75" zoomScaleNormal="100" zoomScaleSheetLayoutView="75" zoomScalePageLayoutView="60" workbookViewId="0">
      <selection activeCell="A9" sqref="A9:AZ9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6" t="s">
        <v>185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6" t="s">
        <v>166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6" t="s">
        <v>178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192</v>
      </c>
      <c r="AV8" s="1"/>
      <c r="AW8" s="1"/>
      <c r="AX8" s="1"/>
      <c r="AZ8" s="1"/>
    </row>
    <row r="9" spans="1:52" ht="45.75" customHeight="1" x14ac:dyDescent="0.25">
      <c r="A9" s="43" t="s">
        <v>169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5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5" t="s">
        <v>7</v>
      </c>
      <c r="AA12" s="45" t="s">
        <v>142</v>
      </c>
      <c r="AB12" s="45" t="s">
        <v>19</v>
      </c>
      <c r="AC12" s="45" t="s">
        <v>20</v>
      </c>
      <c r="AD12" s="45" t="s">
        <v>21</v>
      </c>
      <c r="AE12" s="45" t="s">
        <v>22</v>
      </c>
      <c r="AF12" s="45" t="s">
        <v>18</v>
      </c>
      <c r="AG12" s="45" t="s">
        <v>19</v>
      </c>
      <c r="AH12" s="45" t="s">
        <v>20</v>
      </c>
      <c r="AI12" s="45" t="s">
        <v>21</v>
      </c>
      <c r="AJ12" s="45" t="s">
        <v>22</v>
      </c>
      <c r="AK12" s="45" t="s">
        <v>18</v>
      </c>
      <c r="AL12" s="45" t="s">
        <v>19</v>
      </c>
      <c r="AM12" s="45" t="s">
        <v>20</v>
      </c>
      <c r="AN12" s="45" t="s">
        <v>21</v>
      </c>
      <c r="AO12" s="45" t="s">
        <v>22</v>
      </c>
      <c r="AP12" s="45" t="s">
        <v>144</v>
      </c>
      <c r="AQ12" s="45" t="s">
        <v>23</v>
      </c>
      <c r="AR12" s="45" t="s">
        <v>24</v>
      </c>
      <c r="AS12" s="45" t="s">
        <v>25</v>
      </c>
      <c r="AT12" s="45" t="s">
        <v>26</v>
      </c>
      <c r="AU12" s="45" t="s">
        <v>170</v>
      </c>
      <c r="AV12" s="45" t="s">
        <v>27</v>
      </c>
      <c r="AW12" s="45" t="s">
        <v>28</v>
      </c>
      <c r="AX12" s="45" t="s">
        <v>29</v>
      </c>
      <c r="AY12" s="45" t="s">
        <v>30</v>
      </c>
      <c r="AZ12" s="45" t="s">
        <v>7</v>
      </c>
    </row>
    <row r="13" spans="1:52" ht="15" x14ac:dyDescent="0.25">
      <c r="A13" s="45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 t="s">
        <v>3</v>
      </c>
      <c r="AR13" s="45" t="s">
        <v>4</v>
      </c>
      <c r="AS13" s="45" t="s">
        <v>5</v>
      </c>
      <c r="AT13" s="45" t="s">
        <v>6</v>
      </c>
      <c r="AU13" s="45" t="s">
        <v>2</v>
      </c>
      <c r="AV13" s="45" t="s">
        <v>3</v>
      </c>
      <c r="AW13" s="45" t="s">
        <v>4</v>
      </c>
      <c r="AX13" s="45" t="s">
        <v>5</v>
      </c>
      <c r="AY13" s="45" t="s">
        <v>6</v>
      </c>
      <c r="AZ13" s="45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SUM(AA17:AA74)</f>
        <v>64995.9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SUM(AP17:AP74)</f>
        <v>16985.5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SUM(AU17:AU74)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SUM(AA17:AA74)</f>
        <v>64995.9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SUM(AP18:AP75)</f>
        <v>16985.5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SUM(AU17:AU74)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9955.7999999999993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3953.8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131.19999999999999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35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150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371.3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183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184</v>
      </c>
      <c r="B38" s="14" t="s">
        <v>33</v>
      </c>
      <c r="C38" s="38" t="s">
        <v>86</v>
      </c>
      <c r="D38" s="38" t="s">
        <v>137</v>
      </c>
      <c r="E38" s="38" t="s">
        <v>186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116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2580.1999999999998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3344.4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1914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151.1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182</v>
      </c>
      <c r="B63" s="14" t="s">
        <v>33</v>
      </c>
      <c r="C63" s="14" t="s">
        <v>106</v>
      </c>
      <c r="D63" s="14" t="s">
        <v>86</v>
      </c>
      <c r="E63" s="14" t="s">
        <v>181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4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4" ht="86.25" customHeight="1" x14ac:dyDescent="0.25">
      <c r="A66" s="34" t="s">
        <v>191</v>
      </c>
      <c r="B66" s="14" t="s">
        <v>33</v>
      </c>
      <c r="C66" s="14" t="s">
        <v>106</v>
      </c>
      <c r="D66" s="14" t="s">
        <v>86</v>
      </c>
      <c r="E66" s="35" t="s">
        <v>190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/>
      <c r="V66" s="15"/>
      <c r="W66" s="15"/>
      <c r="X66" s="15"/>
      <c r="Y66" s="15"/>
      <c r="Z66" s="13"/>
      <c r="AA66" s="16">
        <v>0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2140.1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3"/>
    </row>
    <row r="67" spans="1:54" ht="128.25" customHeight="1" x14ac:dyDescent="0.25">
      <c r="A67" s="13" t="s">
        <v>130</v>
      </c>
      <c r="B67" s="14" t="s">
        <v>33</v>
      </c>
      <c r="C67" s="14" t="s">
        <v>65</v>
      </c>
      <c r="D67" s="14" t="s">
        <v>106</v>
      </c>
      <c r="E67" s="14" t="s">
        <v>131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130</v>
      </c>
      <c r="AA67" s="16">
        <v>22.5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130</v>
      </c>
    </row>
    <row r="68" spans="1:54" ht="83.25" customHeight="1" x14ac:dyDescent="0.25">
      <c r="A68" s="34" t="s">
        <v>171</v>
      </c>
      <c r="B68" s="14" t="s">
        <v>33</v>
      </c>
      <c r="C68" s="14" t="s">
        <v>133</v>
      </c>
      <c r="D68" s="14" t="s">
        <v>41</v>
      </c>
      <c r="E68" s="37" t="s">
        <v>179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3"/>
      <c r="AA68" s="16">
        <v>29827.4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3"/>
    </row>
    <row r="69" spans="1:54" ht="92.25" customHeight="1" x14ac:dyDescent="0.25">
      <c r="A69" s="34" t="s">
        <v>163</v>
      </c>
      <c r="B69" s="14" t="s">
        <v>33</v>
      </c>
      <c r="C69" s="14" t="s">
        <v>133</v>
      </c>
      <c r="D69" s="14" t="s">
        <v>41</v>
      </c>
      <c r="E69" s="37" t="s">
        <v>162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8" t="s">
        <v>132</v>
      </c>
      <c r="AA69" s="16">
        <v>1347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8" t="s">
        <v>132</v>
      </c>
    </row>
    <row r="70" spans="1:54" ht="63" x14ac:dyDescent="0.25">
      <c r="A70" s="34" t="s">
        <v>172</v>
      </c>
      <c r="B70" s="14" t="s">
        <v>33</v>
      </c>
      <c r="C70" s="14" t="s">
        <v>133</v>
      </c>
      <c r="D70" s="14" t="s">
        <v>41</v>
      </c>
      <c r="E70" s="37" t="s">
        <v>134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135</v>
      </c>
      <c r="U70" s="14"/>
      <c r="V70" s="15"/>
      <c r="W70" s="15"/>
      <c r="X70" s="15"/>
      <c r="Y70" s="15"/>
      <c r="Z70" s="18"/>
      <c r="AA70" s="16">
        <v>4570.8999999999996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4214</v>
      </c>
      <c r="AQ70" s="16"/>
      <c r="AR70" s="16"/>
      <c r="AS70" s="16"/>
      <c r="AT70" s="16"/>
      <c r="AU70" s="16">
        <v>3917.3</v>
      </c>
      <c r="AV70" s="16"/>
      <c r="AW70" s="16"/>
      <c r="AX70" s="16"/>
      <c r="AY70" s="16"/>
      <c r="AZ70" s="18"/>
    </row>
    <row r="71" spans="1:54" ht="63" x14ac:dyDescent="0.25">
      <c r="A71" s="41" t="s">
        <v>189</v>
      </c>
      <c r="B71" s="14" t="s">
        <v>33</v>
      </c>
      <c r="C71" s="14" t="s">
        <v>133</v>
      </c>
      <c r="D71" s="14" t="s">
        <v>41</v>
      </c>
      <c r="E71" s="37" t="s">
        <v>188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44</v>
      </c>
      <c r="U71" s="14"/>
      <c r="V71" s="15"/>
      <c r="W71" s="15"/>
      <c r="X71" s="15"/>
      <c r="Y71" s="15"/>
      <c r="Z71" s="18"/>
      <c r="AA71" s="16">
        <v>230.4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8"/>
    </row>
    <row r="72" spans="1:54" ht="78.75" x14ac:dyDescent="0.25">
      <c r="A72" s="34" t="s">
        <v>173</v>
      </c>
      <c r="B72" s="14" t="s">
        <v>33</v>
      </c>
      <c r="C72" s="14" t="s">
        <v>133</v>
      </c>
      <c r="D72" s="14" t="s">
        <v>41</v>
      </c>
      <c r="E72" s="37" t="s">
        <v>180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820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95.25" customHeight="1" x14ac:dyDescent="0.25">
      <c r="A73" s="13" t="s">
        <v>136</v>
      </c>
      <c r="B73" s="14" t="s">
        <v>33</v>
      </c>
      <c r="C73" s="14" t="s">
        <v>137</v>
      </c>
      <c r="D73" s="14" t="s">
        <v>41</v>
      </c>
      <c r="E73" s="14" t="s">
        <v>138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139</v>
      </c>
      <c r="U73" s="14" t="s">
        <v>36</v>
      </c>
      <c r="V73" s="15" t="s">
        <v>37</v>
      </c>
      <c r="W73" s="15" t="s">
        <v>38</v>
      </c>
      <c r="X73" s="15" t="s">
        <v>39</v>
      </c>
      <c r="Y73" s="15"/>
      <c r="Z73" s="13" t="s">
        <v>136</v>
      </c>
      <c r="AA73" s="16">
        <v>181.7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3" t="s">
        <v>136</v>
      </c>
    </row>
    <row r="74" spans="1:54" ht="111" customHeight="1" x14ac:dyDescent="0.25">
      <c r="A74" s="13" t="s">
        <v>140</v>
      </c>
      <c r="B74" s="14" t="s">
        <v>33</v>
      </c>
      <c r="C74" s="14" t="s">
        <v>69</v>
      </c>
      <c r="D74" s="14" t="s">
        <v>41</v>
      </c>
      <c r="E74" s="14" t="s">
        <v>141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140</v>
      </c>
      <c r="AA74" s="16">
        <v>39.4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1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140</v>
      </c>
    </row>
    <row r="75" spans="1:54" ht="15" x14ac:dyDescent="0.25"/>
    <row r="78" spans="1:54" ht="10.15" customHeight="1" x14ac:dyDescent="0.25">
      <c r="BB78" s="32">
        <f>SUM(AP17:AP74)</f>
        <v>16985.5</v>
      </c>
    </row>
    <row r="80" spans="1:54" ht="3" customHeight="1" x14ac:dyDescent="0.25"/>
    <row r="81" spans="1:47" ht="9.75" hidden="1" customHeight="1" x14ac:dyDescent="0.25"/>
    <row r="82" spans="1:47" ht="9.75" hidden="1" customHeight="1" x14ac:dyDescent="0.25"/>
    <row r="83" spans="1:47" ht="78.75" customHeight="1" x14ac:dyDescent="0.3">
      <c r="A83" s="42" t="s">
        <v>151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3:AU8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2023-10-02T08:34:00Z</dcterms:modified>
</cp:coreProperties>
</file>